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pietras\Desktop\postępowanie przetargowe\pakiet 3\"/>
    </mc:Choice>
  </mc:AlternateContent>
  <xr:revisionPtr revIDLastSave="0" documentId="13_ncr:1_{68EC2D3C-0FB0-4A21-AAF3-74E77762AD70}" xr6:coauthVersionLast="47" xr6:coauthVersionMax="47" xr10:uidLastSave="{00000000-0000-0000-0000-000000000000}"/>
  <bookViews>
    <workbookView xWindow="3045" yWindow="930" windowWidth="19755" windowHeight="11355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1" l="1"/>
  <c r="I30" i="1"/>
  <c r="K30" i="1" s="1"/>
  <c r="I66" i="1"/>
  <c r="I61" i="1"/>
  <c r="I60" i="1"/>
  <c r="I59" i="1"/>
  <c r="I58" i="1"/>
  <c r="I69" i="1"/>
  <c r="K69" i="1" s="1"/>
  <c r="L69" i="1" s="1"/>
  <c r="I68" i="1"/>
  <c r="I67" i="1"/>
  <c r="I65" i="1"/>
  <c r="I64" i="1"/>
  <c r="I63" i="1"/>
  <c r="K63" i="1" s="1"/>
  <c r="L63" i="1" s="1"/>
  <c r="I62" i="1"/>
  <c r="I57" i="1"/>
  <c r="I56" i="1"/>
  <c r="K56" i="1" s="1"/>
  <c r="L56" i="1" s="1"/>
  <c r="I55" i="1"/>
  <c r="I54" i="1"/>
  <c r="I53" i="1"/>
  <c r="K53" i="1" s="1"/>
  <c r="I52" i="1"/>
  <c r="K51" i="1"/>
  <c r="I51" i="1"/>
  <c r="I50" i="1"/>
  <c r="I49" i="1"/>
  <c r="I48" i="1"/>
  <c r="I47" i="1"/>
  <c r="I46" i="1"/>
  <c r="K46" i="1" s="1"/>
  <c r="I45" i="1"/>
  <c r="K45" i="1" s="1"/>
  <c r="I44" i="1"/>
  <c r="I43" i="1"/>
  <c r="I40" i="1"/>
  <c r="I35" i="1"/>
  <c r="I25" i="1"/>
  <c r="I20" i="1"/>
  <c r="F72" i="1" s="1"/>
  <c r="K50" i="1" l="1"/>
  <c r="L50" i="1" s="1"/>
  <c r="L51" i="1"/>
  <c r="K70" i="1"/>
  <c r="L70" i="1" s="1"/>
  <c r="L30" i="1"/>
  <c r="K66" i="1"/>
  <c r="L66" i="1" s="1"/>
  <c r="K61" i="1"/>
  <c r="L61" i="1" s="1"/>
  <c r="K60" i="1"/>
  <c r="L60" i="1" s="1"/>
  <c r="K59" i="1"/>
  <c r="L59" i="1" s="1"/>
  <c r="K58" i="1"/>
  <c r="L58" i="1" s="1"/>
  <c r="L68" i="1"/>
  <c r="K68" i="1"/>
  <c r="K67" i="1"/>
  <c r="L67" i="1" s="1"/>
  <c r="K65" i="1"/>
  <c r="L65" i="1" s="1"/>
  <c r="K64" i="1"/>
  <c r="L64" i="1" s="1"/>
  <c r="K62" i="1"/>
  <c r="L62" i="1" s="1"/>
  <c r="K57" i="1"/>
  <c r="L57" i="1" s="1"/>
  <c r="K55" i="1"/>
  <c r="L55" i="1" s="1"/>
  <c r="K54" i="1"/>
  <c r="L54" i="1" s="1"/>
  <c r="L53" i="1"/>
  <c r="K52" i="1"/>
  <c r="L52" i="1" s="1"/>
  <c r="K49" i="1"/>
  <c r="L49" i="1" s="1"/>
  <c r="K48" i="1"/>
  <c r="L48" i="1" s="1"/>
  <c r="K47" i="1"/>
  <c r="L47" i="1" s="1"/>
  <c r="L46" i="1"/>
  <c r="L45" i="1"/>
  <c r="K44" i="1"/>
  <c r="L44" i="1" s="1"/>
  <c r="K43" i="1"/>
  <c r="L43" i="1" s="1"/>
  <c r="K40" i="1"/>
  <c r="L40" i="1" s="1"/>
  <c r="K35" i="1"/>
  <c r="L35" i="1" s="1"/>
  <c r="K25" i="1"/>
  <c r="L25" i="1" s="1"/>
  <c r="K20" i="1"/>
  <c r="L20" i="1" s="1"/>
  <c r="F73" i="1" l="1"/>
  <c r="I15" i="1" s="1"/>
</calcChain>
</file>

<file path=xl/sharedStrings.xml><?xml version="1.0" encoding="utf-8"?>
<sst xmlns="http://schemas.openxmlformats.org/spreadsheetml/2006/main" count="247" uniqueCount="154">
  <si>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</si>
  <si>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</si>
  <si>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</si>
  <si>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</si>
  <si>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</si>
  <si>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</si>
  <si>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</si>
  <si>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</si>
  <si>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</si>
  <si>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</si>
  <si>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</si>
  <si>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</si>
  <si>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</si>
  <si>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</si>
  <si>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9</t>
  </si>
  <si>
    <t>REM SZLZN</t>
  </si>
  <si>
    <t>Naprawa szlaku operacyjnego w warunkach nizinnych</t>
  </si>
  <si>
    <t>M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</si>
  <si>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</si>
  <si>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</si>
  <si>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</si>
  <si>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</si>
  <si>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</si>
  <si>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</si>
  <si>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</si>
  <si>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</si>
  <si>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</si>
  <si>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</si>
  <si>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</si>
  <si>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</si>
  <si>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</si>
  <si>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</si>
  <si>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78</t>
  </si>
  <si>
    <t>WYK-POGCZ</t>
  </si>
  <si>
    <t>Wyorywanie bruzd pługiem leśnym z pogłębiaczem na powierzchni pow. 0,5 ha</t>
  </si>
  <si>
    <t>KMTR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</si>
  <si>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</si>
  <si>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</si>
  <si>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</si>
  <si>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</si>
  <si>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</si>
  <si>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</si>
  <si>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</si>
  <si>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</si>
  <si>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</si>
  <si>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</si>
  <si>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</si>
  <si>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</si>
  <si>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</si>
  <si>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</si>
  <si>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</si>
  <si>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</si>
  <si>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</si>
  <si>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</si>
  <si>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</si>
  <si>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</si>
  <si>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</si>
  <si>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</si>
  <si>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</si>
  <si>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</si>
  <si>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</si>
  <si>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</si>
  <si>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</si>
  <si>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</si>
  <si>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</si>
  <si>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</si>
  <si>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</si>
  <si>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</si>
  <si>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</si>
  <si>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</si>
  <si>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</si>
  <si>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</si>
  <si>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</si>
  <si>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</si>
  <si>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</si>
  <si>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</si>
  <si>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</si>
  <si>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</si>
  <si>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</si>
  <si>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</si>
  <si>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</si>
  <si>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</si>
  <si>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</si>
  <si>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</si>
  <si>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</si>
  <si>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</si>
  <si>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</si>
  <si>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</si>
  <si>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</si>
  <si>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</si>
  <si>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</si>
  <si>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</si>
  <si>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</si>
  <si>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</si>
  <si>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</si>
  <si>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</si>
  <si>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</si>
  <si>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</si>
  <si>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</si>
  <si>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</si>
  <si>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</si>
  <si>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</si>
  <si>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</si>
  <si>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</si>
  <si>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</si>
  <si>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</si>
  <si>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Zakres rzeczowy</t>
  </si>
  <si>
    <t>Zakres zamówienia, który zostanie wykonany przez danego Wykonawcę wspólnie ubiegającego się o udzielenie zamówienia</t>
  </si>
  <si>
    <t>(Nazwa i adres wykonawcy)</t>
  </si>
  <si>
    <t>Skarb Państwa</t>
  </si>
  <si>
    <t>Państwowe Gospodarstwo Leśne Lasy Państwowe</t>
  </si>
  <si>
    <t>Nadleśnictwo Przysucha</t>
  </si>
  <si>
    <t xml:space="preserve">26-400 PRZYSUCHA; TARGOWA;87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</si>
  <si>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</si>
  <si>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</si>
  <si>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</si>
  <si>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</si>
  <si>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</si>
  <si>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7. Oświadczamy, że następujące usługi stanowiące przedmiot zamówienia wykonają poszczególni Wykonawcy wspólnie ubiegający się o udzielenie zamówienia**: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</si>
  <si>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</si>
  <si>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(podpis)</t>
  </si>
  <si>
    <t>Miejscowość</t>
  </si>
  <si>
    <t>Data</t>
  </si>
  <si>
    <r>
      <t xml:space="preserve">FORMULARZ OFERTOWY
</t>
    </r>
    <r>
      <rPr>
        <sz val="8"/>
        <color rgb="FF333333"/>
        <rFont val="Arial"/>
        <family val="2"/>
        <charset val="238"/>
      </rPr>
      <t>[formularz ofertowy zawiera wbudowane formuły wyliczające wartości netto i brutto]</t>
    </r>
  </si>
  <si>
    <t>1.  Za wykonanie przedmiotu zamówienia w tym Pakiecie oferujemy następujące wynagrodzenie brutto:</t>
  </si>
  <si>
    <t>PLN</t>
  </si>
  <si>
    <t>2. Wynagrodzenie zaoferowane w pkt 1 powyżej wynika z poniższego Kosztorysu Ofertowego i stanowi sumę wartości całkowitych brutto za poszczególne pozycje (prace) tworzące ten Pakiet: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</si>
  <si>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Przysucha w roku 2025 - Leśnictwo Drzewica i Stefanów''</t>
    </r>
    <r>
      <rPr>
        <sz val="11"/>
        <color rgb="FF333333"/>
        <rFont val="Arial"/>
        <family val="2"/>
        <charset val="238"/>
      </rPr>
      <t xml:space="preserve">  składamy niniejszym ofertę na </t>
    </r>
    <r>
      <rPr>
        <b/>
        <sz val="11"/>
        <color rgb="FF333333"/>
        <rFont val="Arial"/>
        <family val="2"/>
        <charset val="238"/>
      </rPr>
      <t>pakiet 3</t>
    </r>
    <r>
      <rPr>
        <sz val="11"/>
        <color rgb="FF333333"/>
        <rFont val="Arial"/>
        <family val="2"/>
        <charset val="238"/>
      </rPr>
      <t xml:space="preserve"> tego zamówienia:</t>
    </r>
  </si>
  <si>
    <t>Wartość całkowita brutto 
w PLN</t>
  </si>
  <si>
    <r>
      <t xml:space="preserve">3. Informujemy, że wybór oferty </t>
    </r>
    <r>
      <rPr>
        <i/>
        <sz val="11"/>
        <color rgb="FF333333"/>
        <rFont val="Cambria"/>
        <family val="1"/>
        <charset val="238"/>
      </rPr>
      <t xml:space="preserve">nie będzie/będzie* </t>
    </r>
    <r>
      <rPr>
        <sz val="11"/>
        <color rgb="FF333333"/>
        <rFont val="Cambria"/>
        <family val="1"/>
        <charset val="238"/>
      </rPr>
      <t>prowadzić do powstania u Zamawiającego obowiązku podatkowego zgodnie z przepisami o podatku od towarów i usług. Nazwa (rodzaj) towaru lub usługi, których dostawa lub świadczenie będzie prowadzić do powstania u Zamawiającego obowiązku podatkowego zgodnie z przepisami o podatku od towarów i usług (VAT):</t>
    </r>
  </si>
  <si>
    <t xml:space="preserve">Wartość ww. towaru lub usługi objętego obowiązkiem podatkowym 
Zamawiającego bez kwoty podatku od towarów i usług (VAT) wynosi: </t>
  </si>
  <si>
    <t>PLN.</t>
  </si>
  <si>
    <t xml:space="preserve">Stawka podatku od towaru i usług (VAT), która zgodnie z naszą wiedzą będzie miała zastosowanie to </t>
  </si>
  <si>
    <t>%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</si>
  <si>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</si>
  <si>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Podwykonawca (firma lub nazwa, adres)</t>
  </si>
  <si>
    <t>Nazwy (firmy) podwykonawców, na których zasoby powołujemy się na zasadach określonych w art. 118 PZP, w celu wykazania spełniania warunków udziału w postępowaniu:</t>
  </si>
  <si>
    <t>Wykonawca wspólnie ubiegający się o udzielenie zamówienia 
(nazwa/firma, adres)</t>
  </si>
  <si>
    <t>8.  Następujące informacje zawarte w naszej ofercie stanowią tajemnicę przedsiębiorstwa:</t>
  </si>
  <si>
    <t xml:space="preserve">Uzasadnienie zastrzeżenia ww. informacji jako tajemnicy przedsiębiorstwa zostało załączone do naszej oferty. </t>
  </si>
  <si>
    <t>9. Wszelką korespondencję w sprawie niniejszego postępowania należy kierować na:</t>
  </si>
  <si>
    <t xml:space="preserve">e-mail: </t>
  </si>
  <si>
    <t xml:space="preserve">10. Oświadczamy, iż realizując zamówienie będziemy stosować przepisy rozporządzenia Parlamentu Europejskiego i Rady (UE) 2016/679 z dnia 27 kwietnia 
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</si>
  <si>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12. Oświadczamy, że Wykonawca jest (proszę zaznaczyć właściwe "X"):   </t>
  </si>
  <si>
    <t>mikroprzedsiębiorstwem</t>
  </si>
  <si>
    <t>małym przedsiębiorstwem</t>
  </si>
  <si>
    <t>średnim przedsiębiorstwem</t>
  </si>
  <si>
    <t>dużym przedsiębiorstwem</t>
  </si>
  <si>
    <t>prowadzi jednoosobową działalność gospodarczą</t>
  </si>
  <si>
    <t>jest osobą fizyczną nieprowadzącą działalności gospodarczej</t>
  </si>
  <si>
    <t xml:space="preserve">     </t>
  </si>
  <si>
    <t>inny rodzaj</t>
  </si>
  <si>
    <t>13. Załącznikami do niniejszej oferty są: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</si>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</sst>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6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11"/>
      <color rgb="FF333333"/>
      <name val="Cambria"/>
      <family val="1"/>
      <charset val="238"/>
    </font>
    <font>
      <i/>
      <sz val="11"/>
      <color rgb="FF333333"/>
      <name val="Cambria"/>
      <family val="1"/>
      <charset val="238"/>
    </font>
    <font>
      <sz val="10"/>
      <color rgb="FF333333"/>
      <name val="Cambria"/>
      <family val="1"/>
      <charset val="238"/>
    </font>
    <font>
      <sz val="9"/>
      <color rgb="FF333333"/>
      <name val="Cambria"/>
      <family val="1"/>
      <charset val="238"/>
    </font>
    <font>
      <b/>
      <sz val="9"/>
      <color rgb="FF333333"/>
      <name val="Cambria"/>
      <family val="1"/>
      <charset val="238"/>
    </font>
    <font>
      <b/>
      <sz val="10"/>
      <color rgb="FF333333"/>
      <name val="Cambria"/>
      <family val="1"/>
      <charset val="238"/>
    </font>
    <font>
      <i/>
      <sz val="9"/>
      <color rgb="FF333333"/>
      <name val="Cambria"/>
      <family val="1"/>
      <charset val="238"/>
    </font>
    <font>
      <i/>
      <sz val="10"/>
      <color rgb="FF333333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9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499984740745262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499984740745262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right" vertical="top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1" fillId="2" borderId="0" xfId="0" applyFont="1" applyFill="1" applyAlignment="1">
      <alignment horizontal="right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6" fillId="2" borderId="18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 wrapText="1"/>
    </xf>
    <xf numFmtId="0" fontId="16" fillId="2" borderId="20" xfId="0" applyFont="1" applyFill="1" applyBorder="1" applyAlignment="1">
      <alignment horizontal="left"/>
    </xf>
    <xf numFmtId="49" fontId="15" fillId="2" borderId="0" xfId="0" applyNumberFormat="1" applyFont="1" applyFill="1" applyAlignment="1">
      <alignment vertical="center"/>
    </xf>
    <xf numFmtId="0" fontId="13" fillId="2" borderId="2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/>
    </xf>
    <xf numFmtId="164" fontId="1" fillId="2" borderId="24" xfId="0" applyNumberFormat="1" applyFont="1" applyFill="1" applyBorder="1" applyAlignment="1">
      <alignment horizontal="right" vertical="center"/>
    </xf>
    <xf numFmtId="9" fontId="1" fillId="2" borderId="24" xfId="0" applyNumberFormat="1" applyFont="1" applyFill="1" applyBorder="1" applyAlignment="1">
      <alignment horizontal="center" vertical="center"/>
    </xf>
    <xf numFmtId="49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left" vertical="center" wrapText="1"/>
    </xf>
    <xf numFmtId="39" fontId="1" fillId="2" borderId="24" xfId="0" applyNumberFormat="1" applyFont="1" applyFill="1" applyBorder="1" applyAlignment="1">
      <alignment horizontal="right" vertical="center"/>
    </xf>
    <xf numFmtId="0" fontId="16" fillId="2" borderId="20" xfId="0" applyFont="1" applyFill="1" applyBorder="1" applyAlignment="1">
      <alignment horizontal="center"/>
    </xf>
    <xf numFmtId="0" fontId="16" fillId="2" borderId="21" xfId="0" applyFont="1" applyFill="1" applyBorder="1" applyAlignment="1">
      <alignment horizontal="center"/>
    </xf>
    <xf numFmtId="0" fontId="16" fillId="2" borderId="23" xfId="0" applyFont="1" applyFill="1" applyBorder="1" applyAlignment="1">
      <alignment horizontal="center"/>
    </xf>
    <xf numFmtId="49" fontId="20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6" fillId="2" borderId="22" xfId="0" applyFont="1" applyFill="1" applyBorder="1" applyAlignment="1">
      <alignment horizontal="center"/>
    </xf>
    <xf numFmtId="0" fontId="14" fillId="2" borderId="0" xfId="0" applyFont="1" applyFill="1" applyAlignment="1">
      <alignment horizontal="left" vertical="center" wrapText="1"/>
    </xf>
    <xf numFmtId="0" fontId="18" fillId="4" borderId="20" xfId="0" applyFont="1" applyFill="1" applyBorder="1" applyAlignment="1">
      <alignment horizontal="center" vertical="center" wrapText="1"/>
    </xf>
    <xf numFmtId="49" fontId="18" fillId="4" borderId="20" xfId="0" applyNumberFormat="1" applyFont="1" applyFill="1" applyBorder="1" applyAlignment="1">
      <alignment horizontal="center" vertical="center" wrapText="1"/>
    </xf>
    <xf numFmtId="164" fontId="1" fillId="2" borderId="24" xfId="0" applyNumberFormat="1" applyFont="1" applyFill="1" applyBorder="1" applyAlignment="1">
      <alignment horizontal="right" vertical="center"/>
    </xf>
    <xf numFmtId="0" fontId="2" fillId="3" borderId="2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6" fillId="2" borderId="20" xfId="0" applyFont="1" applyFill="1" applyBorder="1" applyAlignment="1">
      <alignment horizontal="left"/>
    </xf>
    <xf numFmtId="2" fontId="4" fillId="2" borderId="24" xfId="0" applyNumberFormat="1" applyFont="1" applyFill="1" applyBorder="1" applyAlignment="1">
      <alignment horizontal="right" vertical="center"/>
    </xf>
    <xf numFmtId="49" fontId="17" fillId="4" borderId="19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left"/>
    </xf>
    <xf numFmtId="0" fontId="13" fillId="2" borderId="13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right" vertical="center" wrapText="1"/>
    </xf>
    <xf numFmtId="164" fontId="13" fillId="2" borderId="15" xfId="0" applyNumberFormat="1" applyFont="1" applyFill="1" applyBorder="1" applyAlignment="1">
      <alignment horizontal="center" vertical="center" wrapText="1"/>
    </xf>
    <xf numFmtId="164" fontId="13" fillId="2" borderId="16" xfId="0" applyNumberFormat="1" applyFont="1" applyFill="1" applyBorder="1" applyAlignment="1">
      <alignment horizontal="center" vertical="center" wrapText="1"/>
    </xf>
    <xf numFmtId="164" fontId="13" fillId="2" borderId="1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vertical="center"/>
    </xf>
    <xf numFmtId="49" fontId="13" fillId="2" borderId="0" xfId="0" applyNumberFormat="1" applyFont="1" applyFill="1" applyAlignment="1">
      <alignment horizontal="left" vertical="center" wrapText="1"/>
    </xf>
    <xf numFmtId="0" fontId="17" fillId="4" borderId="19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49" fontId="15" fillId="2" borderId="21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49" fontId="4" fillId="3" borderId="24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22"/>
  <sheetViews>
    <sheetView tabSelected="1" view="pageBreakPreview" topLeftCell="A16" zoomScale="115" zoomScaleNormal="100" zoomScaleSheetLayoutView="115" workbookViewId="0">
      <selection activeCell="B43" sqref="B43:B7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4" x14ac:dyDescent="0.2">
      <c r="B1" s="70"/>
      <c r="C1" s="71"/>
      <c r="D1" s="71"/>
      <c r="E1" s="72"/>
      <c r="F1" s="1"/>
      <c r="G1" s="1"/>
      <c r="H1" s="1"/>
      <c r="I1" s="1"/>
      <c r="J1" s="1"/>
      <c r="K1" s="1"/>
      <c r="L1" s="1"/>
      <c r="M1" s="1"/>
      <c r="N1" s="1"/>
    </row>
    <row r="2" spans="2:14" ht="24" customHeight="1" x14ac:dyDescent="0.2">
      <c r="B2" s="73"/>
      <c r="C2" s="74"/>
      <c r="D2" s="74"/>
      <c r="E2" s="75"/>
      <c r="F2" s="1"/>
      <c r="G2" s="1"/>
      <c r="H2" s="1"/>
      <c r="I2" s="46"/>
      <c r="J2" s="47"/>
      <c r="K2" s="48"/>
      <c r="L2" s="49"/>
      <c r="M2" s="1"/>
      <c r="N2" s="1"/>
    </row>
    <row r="3" spans="2:14" x14ac:dyDescent="0.2">
      <c r="B3" s="73"/>
      <c r="C3" s="74"/>
      <c r="D3" s="74"/>
      <c r="E3" s="75"/>
      <c r="F3" s="1"/>
      <c r="G3" s="1"/>
      <c r="H3" s="1"/>
      <c r="I3" s="1"/>
      <c r="J3" s="1"/>
      <c r="K3" s="1"/>
      <c r="L3" s="1"/>
      <c r="M3" s="1"/>
      <c r="N3" s="1"/>
    </row>
    <row r="4" spans="2:14" x14ac:dyDescent="0.2">
      <c r="B4" s="73"/>
      <c r="C4" s="74"/>
      <c r="D4" s="74"/>
      <c r="E4" s="75"/>
      <c r="F4" s="1"/>
      <c r="G4" s="1"/>
      <c r="H4" s="1"/>
      <c r="I4" s="2" t="s">
        <v>121</v>
      </c>
      <c r="J4" s="1"/>
      <c r="K4" s="50" t="s">
        <v>122</v>
      </c>
      <c r="L4" s="50"/>
      <c r="M4" s="1"/>
      <c r="N4" s="1"/>
    </row>
    <row r="5" spans="2:14" ht="15" x14ac:dyDescent="0.2">
      <c r="B5" s="3"/>
      <c r="C5" s="4"/>
      <c r="D5" s="4"/>
      <c r="E5" s="5"/>
      <c r="F5" s="1"/>
      <c r="G5" s="1"/>
      <c r="H5" s="1"/>
      <c r="I5" s="1"/>
      <c r="J5" s="1"/>
      <c r="K5" s="1"/>
      <c r="L5" s="1"/>
      <c r="M5" s="1"/>
      <c r="N5" s="1"/>
    </row>
    <row r="6" spans="2:14" x14ac:dyDescent="0.2">
      <c r="B6" s="69" t="s">
        <v>108</v>
      </c>
      <c r="C6" s="69"/>
      <c r="D6" s="69"/>
      <c r="E6" s="1"/>
      <c r="F6" s="1"/>
      <c r="G6" s="6"/>
      <c r="H6" s="6"/>
      <c r="I6" s="6"/>
      <c r="J6" s="6"/>
      <c r="K6" s="6"/>
      <c r="L6" s="6"/>
      <c r="M6" s="6"/>
      <c r="N6" s="6"/>
    </row>
    <row r="7" spans="2:14" ht="18" x14ac:dyDescent="0.2">
      <c r="B7" s="51" t="s">
        <v>123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2:14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2:14" ht="20.25" customHeight="1" x14ac:dyDescent="0.2">
      <c r="B9" s="7" t="s">
        <v>109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2:14" ht="21" customHeight="1" x14ac:dyDescent="0.2">
      <c r="B10" s="7" t="s">
        <v>110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2:14" ht="22.5" customHeight="1" x14ac:dyDescent="0.2">
      <c r="B11" s="7" t="s">
        <v>111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2:14" ht="21" customHeight="1" x14ac:dyDescent="0.2">
      <c r="B12" s="7" t="s">
        <v>112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2:14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4" ht="41.25" customHeight="1" x14ac:dyDescent="0.2">
      <c r="B14" s="53" t="s">
        <v>127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8"/>
      <c r="N14" s="8"/>
    </row>
    <row r="15" spans="2:14" ht="32.25" customHeight="1" x14ac:dyDescent="0.2">
      <c r="B15" s="9" t="s">
        <v>124</v>
      </c>
      <c r="C15" s="1"/>
      <c r="D15" s="1"/>
      <c r="E15" s="1"/>
      <c r="F15" s="1"/>
      <c r="G15" s="1"/>
      <c r="H15" s="1"/>
      <c r="I15" s="54">
        <f>F73</f>
        <v>0</v>
      </c>
      <c r="J15" s="54"/>
      <c r="K15" s="54"/>
      <c r="L15" s="10" t="s">
        <v>125</v>
      </c>
      <c r="M15" s="1"/>
      <c r="N15" s="1"/>
    </row>
    <row r="16" spans="2:14" ht="48.75" customHeight="1" x14ac:dyDescent="0.2">
      <c r="B16" s="55" t="s">
        <v>126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11"/>
      <c r="N16" s="11"/>
    </row>
    <row r="17" spans="2:13" s="1" customFormat="1" ht="18.2" customHeight="1" x14ac:dyDescent="0.2">
      <c r="B17" s="68" t="s">
        <v>113</v>
      </c>
      <c r="C17" s="68"/>
      <c r="D17" s="68"/>
      <c r="E17" s="68"/>
      <c r="F17" s="68"/>
      <c r="G17" s="68"/>
      <c r="H17" s="68"/>
      <c r="I17" s="68"/>
      <c r="J17" s="68"/>
      <c r="K17" s="68"/>
    </row>
    <row r="18" spans="2:13" s="1" customFormat="1" ht="5.25" customHeight="1" x14ac:dyDescent="0.2"/>
    <row r="19" spans="2:13" s="1" customFormat="1" ht="45.4" customHeight="1" x14ac:dyDescent="0.2">
      <c r="B19" s="27" t="s">
        <v>0</v>
      </c>
      <c r="C19" s="28" t="s">
        <v>1</v>
      </c>
      <c r="D19" s="29" t="s">
        <v>2</v>
      </c>
      <c r="E19" s="29" t="s">
        <v>3</v>
      </c>
      <c r="F19" s="29" t="s">
        <v>4</v>
      </c>
      <c r="G19" s="29" t="s">
        <v>5</v>
      </c>
      <c r="H19" s="29" t="s">
        <v>6</v>
      </c>
      <c r="I19" s="28" t="s">
        <v>7</v>
      </c>
      <c r="J19" s="29" t="s">
        <v>8</v>
      </c>
      <c r="K19" s="29" t="s">
        <v>9</v>
      </c>
      <c r="L19" s="45" t="s">
        <v>128</v>
      </c>
      <c r="M19" s="45"/>
    </row>
    <row r="20" spans="2:13" s="1" customFormat="1" ht="19.7" customHeight="1" x14ac:dyDescent="0.2">
      <c r="B20" s="30">
        <v>1</v>
      </c>
      <c r="C20" s="31" t="s">
        <v>10</v>
      </c>
      <c r="D20" s="31" t="s">
        <v>11</v>
      </c>
      <c r="E20" s="32" t="s">
        <v>12</v>
      </c>
      <c r="F20" s="31" t="s">
        <v>13</v>
      </c>
      <c r="G20" s="33">
        <v>4222</v>
      </c>
      <c r="H20" s="25"/>
      <c r="I20" s="25">
        <f>G20*H20</f>
        <v>0</v>
      </c>
      <c r="J20" s="26">
        <v>0.08</v>
      </c>
      <c r="K20" s="25">
        <f>I20*J20</f>
        <v>0</v>
      </c>
      <c r="L20" s="44">
        <f>I20+K20</f>
        <v>0</v>
      </c>
      <c r="M20" s="44"/>
    </row>
    <row r="21" spans="2:13" s="1" customFormat="1" ht="3.2" customHeight="1" x14ac:dyDescent="0.2"/>
    <row r="22" spans="2:13" s="1" customFormat="1" ht="18.2" customHeight="1" x14ac:dyDescent="0.2">
      <c r="B22" s="68" t="s">
        <v>114</v>
      </c>
      <c r="C22" s="68"/>
      <c r="D22" s="68"/>
      <c r="E22" s="68"/>
      <c r="F22" s="68"/>
      <c r="G22" s="68"/>
      <c r="H22" s="68"/>
      <c r="I22" s="68"/>
      <c r="J22" s="68"/>
      <c r="K22" s="68"/>
    </row>
    <row r="23" spans="2:13" s="1" customFormat="1" ht="5.25" customHeight="1" x14ac:dyDescent="0.2"/>
    <row r="24" spans="2:13" s="1" customFormat="1" ht="45.4" customHeight="1" x14ac:dyDescent="0.2">
      <c r="B24" s="27" t="s">
        <v>0</v>
      </c>
      <c r="C24" s="28" t="s">
        <v>1</v>
      </c>
      <c r="D24" s="29" t="s">
        <v>2</v>
      </c>
      <c r="E24" s="29" t="s">
        <v>3</v>
      </c>
      <c r="F24" s="29" t="s">
        <v>4</v>
      </c>
      <c r="G24" s="29" t="s">
        <v>5</v>
      </c>
      <c r="H24" s="29" t="s">
        <v>6</v>
      </c>
      <c r="I24" s="28" t="s">
        <v>7</v>
      </c>
      <c r="J24" s="29" t="s">
        <v>8</v>
      </c>
      <c r="K24" s="29" t="s">
        <v>9</v>
      </c>
      <c r="L24" s="45" t="s">
        <v>128</v>
      </c>
      <c r="M24" s="45"/>
    </row>
    <row r="25" spans="2:13" s="1" customFormat="1" ht="19.7" customHeight="1" x14ac:dyDescent="0.2">
      <c r="B25" s="30">
        <v>2</v>
      </c>
      <c r="C25" s="31" t="s">
        <v>10</v>
      </c>
      <c r="D25" s="31" t="s">
        <v>11</v>
      </c>
      <c r="E25" s="32" t="s">
        <v>12</v>
      </c>
      <c r="F25" s="31" t="s">
        <v>13</v>
      </c>
      <c r="G25" s="33">
        <v>5190</v>
      </c>
      <c r="H25" s="25"/>
      <c r="I25" s="25">
        <f>G25*H25</f>
        <v>0</v>
      </c>
      <c r="J25" s="26">
        <v>0.08</v>
      </c>
      <c r="K25" s="25">
        <f>I25*J25</f>
        <v>0</v>
      </c>
      <c r="L25" s="44">
        <f>I25+K25</f>
        <v>0</v>
      </c>
      <c r="M25" s="44"/>
    </row>
    <row r="26" spans="2:13" s="1" customFormat="1" ht="3.2" customHeight="1" x14ac:dyDescent="0.2"/>
    <row r="27" spans="2:13" s="1" customFormat="1" ht="18.2" customHeight="1" x14ac:dyDescent="0.2">
      <c r="B27" s="68" t="s">
        <v>115</v>
      </c>
      <c r="C27" s="68"/>
      <c r="D27" s="68"/>
      <c r="E27" s="68"/>
      <c r="F27" s="68"/>
      <c r="G27" s="68"/>
      <c r="H27" s="68"/>
      <c r="I27" s="68"/>
      <c r="J27" s="68"/>
      <c r="K27" s="68"/>
    </row>
    <row r="28" spans="2:13" s="1" customFormat="1" ht="5.25" customHeight="1" x14ac:dyDescent="0.2"/>
    <row r="29" spans="2:13" s="1" customFormat="1" ht="45.4" customHeight="1" x14ac:dyDescent="0.2">
      <c r="B29" s="27" t="s">
        <v>0</v>
      </c>
      <c r="C29" s="28" t="s">
        <v>1</v>
      </c>
      <c r="D29" s="29" t="s">
        <v>2</v>
      </c>
      <c r="E29" s="29" t="s">
        <v>3</v>
      </c>
      <c r="F29" s="29" t="s">
        <v>4</v>
      </c>
      <c r="G29" s="29" t="s">
        <v>5</v>
      </c>
      <c r="H29" s="29" t="s">
        <v>6</v>
      </c>
      <c r="I29" s="28" t="s">
        <v>7</v>
      </c>
      <c r="J29" s="29" t="s">
        <v>8</v>
      </c>
      <c r="K29" s="29" t="s">
        <v>9</v>
      </c>
      <c r="L29" s="45" t="s">
        <v>128</v>
      </c>
      <c r="M29" s="45"/>
    </row>
    <row r="30" spans="2:13" s="1" customFormat="1" ht="19.7" customHeight="1" x14ac:dyDescent="0.2">
      <c r="B30" s="30">
        <v>3</v>
      </c>
      <c r="C30" s="31" t="s">
        <v>10</v>
      </c>
      <c r="D30" s="31" t="s">
        <v>11</v>
      </c>
      <c r="E30" s="32" t="s">
        <v>12</v>
      </c>
      <c r="F30" s="31" t="s">
        <v>13</v>
      </c>
      <c r="G30" s="33">
        <v>2111</v>
      </c>
      <c r="H30" s="25"/>
      <c r="I30" s="25">
        <f>G30*H30</f>
        <v>0</v>
      </c>
      <c r="J30" s="26">
        <v>0.08</v>
      </c>
      <c r="K30" s="25">
        <f>I30*J30</f>
        <v>0</v>
      </c>
      <c r="L30" s="44">
        <f>I30+K30</f>
        <v>0</v>
      </c>
      <c r="M30" s="44"/>
    </row>
    <row r="31" spans="2:13" s="1" customFormat="1" ht="3.2" customHeight="1" x14ac:dyDescent="0.2"/>
    <row r="32" spans="2:13" s="1" customFormat="1" ht="18.2" customHeight="1" x14ac:dyDescent="0.2">
      <c r="B32" s="68" t="s">
        <v>116</v>
      </c>
      <c r="C32" s="68"/>
      <c r="D32" s="68"/>
      <c r="E32" s="68"/>
      <c r="F32" s="68"/>
      <c r="G32" s="68"/>
      <c r="H32" s="68"/>
      <c r="I32" s="68"/>
      <c r="J32" s="68"/>
      <c r="K32" s="68"/>
    </row>
    <row r="33" spans="2:13" s="1" customFormat="1" ht="5.25" customHeight="1" x14ac:dyDescent="0.2"/>
    <row r="34" spans="2:13" s="1" customFormat="1" ht="45.4" customHeight="1" x14ac:dyDescent="0.2">
      <c r="B34" s="27" t="s">
        <v>0</v>
      </c>
      <c r="C34" s="28" t="s">
        <v>1</v>
      </c>
      <c r="D34" s="29" t="s">
        <v>2</v>
      </c>
      <c r="E34" s="29" t="s">
        <v>3</v>
      </c>
      <c r="F34" s="29" t="s">
        <v>4</v>
      </c>
      <c r="G34" s="29" t="s">
        <v>5</v>
      </c>
      <c r="H34" s="29" t="s">
        <v>6</v>
      </c>
      <c r="I34" s="28" t="s">
        <v>7</v>
      </c>
      <c r="J34" s="29" t="s">
        <v>8</v>
      </c>
      <c r="K34" s="29" t="s">
        <v>9</v>
      </c>
      <c r="L34" s="45" t="s">
        <v>128</v>
      </c>
      <c r="M34" s="45"/>
    </row>
    <row r="35" spans="2:13" s="1" customFormat="1" ht="19.7" customHeight="1" x14ac:dyDescent="0.2">
      <c r="B35" s="30">
        <v>4</v>
      </c>
      <c r="C35" s="31" t="s">
        <v>10</v>
      </c>
      <c r="D35" s="31" t="s">
        <v>11</v>
      </c>
      <c r="E35" s="32" t="s">
        <v>12</v>
      </c>
      <c r="F35" s="31" t="s">
        <v>13</v>
      </c>
      <c r="G35" s="33">
        <v>1615</v>
      </c>
      <c r="H35" s="25"/>
      <c r="I35" s="25">
        <f>G35*H35</f>
        <v>0</v>
      </c>
      <c r="J35" s="26">
        <v>0.08</v>
      </c>
      <c r="K35" s="25">
        <f>I35*J35</f>
        <v>0</v>
      </c>
      <c r="L35" s="44">
        <f>I35+K35</f>
        <v>0</v>
      </c>
      <c r="M35" s="44"/>
    </row>
    <row r="36" spans="2:13" s="1" customFormat="1" ht="3.2" customHeight="1" x14ac:dyDescent="0.2"/>
    <row r="37" spans="2:13" s="1" customFormat="1" ht="18.2" customHeight="1" x14ac:dyDescent="0.2">
      <c r="B37" s="68" t="s">
        <v>117</v>
      </c>
      <c r="C37" s="68"/>
      <c r="D37" s="68"/>
      <c r="E37" s="68"/>
      <c r="F37" s="68"/>
      <c r="G37" s="68"/>
      <c r="H37" s="68"/>
      <c r="I37" s="68"/>
      <c r="J37" s="68"/>
      <c r="K37" s="68"/>
    </row>
    <row r="38" spans="2:13" s="1" customFormat="1" ht="5.25" customHeight="1" x14ac:dyDescent="0.2"/>
    <row r="39" spans="2:13" s="1" customFormat="1" ht="45.4" customHeight="1" x14ac:dyDescent="0.2">
      <c r="B39" s="27" t="s">
        <v>0</v>
      </c>
      <c r="C39" s="28" t="s">
        <v>1</v>
      </c>
      <c r="D39" s="29" t="s">
        <v>2</v>
      </c>
      <c r="E39" s="29" t="s">
        <v>3</v>
      </c>
      <c r="F39" s="29" t="s">
        <v>4</v>
      </c>
      <c r="G39" s="29" t="s">
        <v>5</v>
      </c>
      <c r="H39" s="29" t="s">
        <v>6</v>
      </c>
      <c r="I39" s="28" t="s">
        <v>7</v>
      </c>
      <c r="J39" s="29" t="s">
        <v>8</v>
      </c>
      <c r="K39" s="29" t="s">
        <v>9</v>
      </c>
      <c r="L39" s="45" t="s">
        <v>128</v>
      </c>
      <c r="M39" s="45"/>
    </row>
    <row r="40" spans="2:13" s="1" customFormat="1" ht="19.7" customHeight="1" x14ac:dyDescent="0.2">
      <c r="B40" s="30">
        <v>5</v>
      </c>
      <c r="C40" s="31" t="s">
        <v>10</v>
      </c>
      <c r="D40" s="31" t="s">
        <v>11</v>
      </c>
      <c r="E40" s="32" t="s">
        <v>12</v>
      </c>
      <c r="F40" s="31" t="s">
        <v>13</v>
      </c>
      <c r="G40" s="33">
        <v>1230</v>
      </c>
      <c r="H40" s="25"/>
      <c r="I40" s="25">
        <f>G40*H40</f>
        <v>0</v>
      </c>
      <c r="J40" s="26">
        <v>0.08</v>
      </c>
      <c r="K40" s="25">
        <f>I40*J40</f>
        <v>0</v>
      </c>
      <c r="L40" s="44">
        <f>I40+K40</f>
        <v>0</v>
      </c>
      <c r="M40" s="44"/>
    </row>
    <row r="41" spans="2:13" s="1" customFormat="1" ht="9" customHeight="1" x14ac:dyDescent="0.2"/>
    <row r="42" spans="2:13" s="1" customFormat="1" ht="45.4" customHeight="1" x14ac:dyDescent="0.2">
      <c r="B42" s="27" t="s">
        <v>0</v>
      </c>
      <c r="C42" s="28" t="s">
        <v>1</v>
      </c>
      <c r="D42" s="29" t="s">
        <v>2</v>
      </c>
      <c r="E42" s="29" t="s">
        <v>3</v>
      </c>
      <c r="F42" s="29" t="s">
        <v>4</v>
      </c>
      <c r="G42" s="29" t="s">
        <v>5</v>
      </c>
      <c r="H42" s="29" t="s">
        <v>6</v>
      </c>
      <c r="I42" s="28" t="s">
        <v>7</v>
      </c>
      <c r="J42" s="29" t="s">
        <v>8</v>
      </c>
      <c r="K42" s="29" t="s">
        <v>9</v>
      </c>
      <c r="L42" s="45" t="s">
        <v>128</v>
      </c>
      <c r="M42" s="45"/>
    </row>
    <row r="43" spans="2:13" s="1" customFormat="1" ht="19.7" customHeight="1" x14ac:dyDescent="0.2">
      <c r="B43" s="30">
        <v>6</v>
      </c>
      <c r="C43" s="31" t="s">
        <v>14</v>
      </c>
      <c r="D43" s="31" t="s">
        <v>15</v>
      </c>
      <c r="E43" s="32" t="s">
        <v>16</v>
      </c>
      <c r="F43" s="31" t="s">
        <v>17</v>
      </c>
      <c r="G43" s="33">
        <v>100</v>
      </c>
      <c r="H43" s="25"/>
      <c r="I43" s="25">
        <f t="shared" ref="I43:I70" si="0">G43*H43</f>
        <v>0</v>
      </c>
      <c r="J43" s="26">
        <v>0.08</v>
      </c>
      <c r="K43" s="25">
        <f t="shared" ref="K43:K70" si="1">I43*J43</f>
        <v>0</v>
      </c>
      <c r="L43" s="44">
        <f t="shared" ref="L43:L70" si="2">I43+K43</f>
        <v>0</v>
      </c>
      <c r="M43" s="44"/>
    </row>
    <row r="44" spans="2:13" s="1" customFormat="1" ht="28.7" customHeight="1" x14ac:dyDescent="0.2">
      <c r="B44" s="30">
        <v>7</v>
      </c>
      <c r="C44" s="31" t="s">
        <v>18</v>
      </c>
      <c r="D44" s="31" t="s">
        <v>19</v>
      </c>
      <c r="E44" s="32" t="s">
        <v>20</v>
      </c>
      <c r="F44" s="31" t="s">
        <v>21</v>
      </c>
      <c r="G44" s="33">
        <v>4</v>
      </c>
      <c r="H44" s="25"/>
      <c r="I44" s="25">
        <f t="shared" si="0"/>
        <v>0</v>
      </c>
      <c r="J44" s="26">
        <v>0.08</v>
      </c>
      <c r="K44" s="25">
        <f t="shared" si="1"/>
        <v>0</v>
      </c>
      <c r="L44" s="44">
        <f t="shared" si="2"/>
        <v>0</v>
      </c>
      <c r="M44" s="44"/>
    </row>
    <row r="45" spans="2:13" s="1" customFormat="1" ht="19.7" customHeight="1" x14ac:dyDescent="0.2">
      <c r="B45" s="30">
        <v>8</v>
      </c>
      <c r="C45" s="31" t="s">
        <v>22</v>
      </c>
      <c r="D45" s="31" t="s">
        <v>23</v>
      </c>
      <c r="E45" s="32" t="s">
        <v>24</v>
      </c>
      <c r="F45" s="31" t="s">
        <v>21</v>
      </c>
      <c r="G45" s="33">
        <v>4</v>
      </c>
      <c r="H45" s="25"/>
      <c r="I45" s="25">
        <f t="shared" si="0"/>
        <v>0</v>
      </c>
      <c r="J45" s="26">
        <v>0.08</v>
      </c>
      <c r="K45" s="25">
        <f t="shared" si="1"/>
        <v>0</v>
      </c>
      <c r="L45" s="44">
        <f t="shared" si="2"/>
        <v>0</v>
      </c>
      <c r="M45" s="44"/>
    </row>
    <row r="46" spans="2:13" s="1" customFormat="1" ht="19.7" customHeight="1" x14ac:dyDescent="0.2">
      <c r="B46" s="30">
        <v>9</v>
      </c>
      <c r="C46" s="31" t="s">
        <v>25</v>
      </c>
      <c r="D46" s="31" t="s">
        <v>26</v>
      </c>
      <c r="E46" s="32" t="s">
        <v>27</v>
      </c>
      <c r="F46" s="31" t="s">
        <v>28</v>
      </c>
      <c r="G46" s="33">
        <v>10.15</v>
      </c>
      <c r="H46" s="25"/>
      <c r="I46" s="25">
        <f t="shared" si="0"/>
        <v>0</v>
      </c>
      <c r="J46" s="26">
        <v>0.08</v>
      </c>
      <c r="K46" s="25">
        <f t="shared" si="1"/>
        <v>0</v>
      </c>
      <c r="L46" s="44">
        <f t="shared" si="2"/>
        <v>0</v>
      </c>
      <c r="M46" s="44"/>
    </row>
    <row r="47" spans="2:13" s="1" customFormat="1" ht="28.7" customHeight="1" x14ac:dyDescent="0.2">
      <c r="B47" s="30">
        <v>10</v>
      </c>
      <c r="C47" s="31" t="s">
        <v>29</v>
      </c>
      <c r="D47" s="31" t="s">
        <v>30</v>
      </c>
      <c r="E47" s="32" t="s">
        <v>31</v>
      </c>
      <c r="F47" s="31" t="s">
        <v>28</v>
      </c>
      <c r="G47" s="33">
        <v>35.24</v>
      </c>
      <c r="H47" s="25"/>
      <c r="I47" s="25">
        <f t="shared" si="0"/>
        <v>0</v>
      </c>
      <c r="J47" s="26">
        <v>0.08</v>
      </c>
      <c r="K47" s="25">
        <f t="shared" si="1"/>
        <v>0</v>
      </c>
      <c r="L47" s="44">
        <f t="shared" si="2"/>
        <v>0</v>
      </c>
      <c r="M47" s="44"/>
    </row>
    <row r="48" spans="2:13" s="1" customFormat="1" ht="28.7" customHeight="1" x14ac:dyDescent="0.2">
      <c r="B48" s="30">
        <v>11</v>
      </c>
      <c r="C48" s="31" t="s">
        <v>32</v>
      </c>
      <c r="D48" s="31" t="s">
        <v>33</v>
      </c>
      <c r="E48" s="32" t="s">
        <v>34</v>
      </c>
      <c r="F48" s="31" t="s">
        <v>35</v>
      </c>
      <c r="G48" s="33">
        <v>207.77</v>
      </c>
      <c r="H48" s="25"/>
      <c r="I48" s="25">
        <f t="shared" si="0"/>
        <v>0</v>
      </c>
      <c r="J48" s="26">
        <v>0.08</v>
      </c>
      <c r="K48" s="25">
        <f t="shared" si="1"/>
        <v>0</v>
      </c>
      <c r="L48" s="44">
        <f t="shared" si="2"/>
        <v>0</v>
      </c>
      <c r="M48" s="44"/>
    </row>
    <row r="49" spans="2:13" s="1" customFormat="1" ht="19.7" customHeight="1" x14ac:dyDescent="0.2">
      <c r="B49" s="30">
        <v>12</v>
      </c>
      <c r="C49" s="31" t="s">
        <v>36</v>
      </c>
      <c r="D49" s="31" t="s">
        <v>37</v>
      </c>
      <c r="E49" s="32" t="s">
        <v>38</v>
      </c>
      <c r="F49" s="31" t="s">
        <v>39</v>
      </c>
      <c r="G49" s="33">
        <v>19.45</v>
      </c>
      <c r="H49" s="25"/>
      <c r="I49" s="25">
        <f t="shared" si="0"/>
        <v>0</v>
      </c>
      <c r="J49" s="26">
        <v>0.08</v>
      </c>
      <c r="K49" s="25">
        <f t="shared" si="1"/>
        <v>0</v>
      </c>
      <c r="L49" s="44">
        <f t="shared" si="2"/>
        <v>0</v>
      </c>
      <c r="M49" s="44"/>
    </row>
    <row r="50" spans="2:13" s="1" customFormat="1" ht="19.7" customHeight="1" x14ac:dyDescent="0.2">
      <c r="B50" s="30">
        <v>13</v>
      </c>
      <c r="C50" s="31" t="s">
        <v>40</v>
      </c>
      <c r="D50" s="31" t="s">
        <v>41</v>
      </c>
      <c r="E50" s="32" t="s">
        <v>42</v>
      </c>
      <c r="F50" s="31" t="s">
        <v>39</v>
      </c>
      <c r="G50" s="33">
        <v>10.54</v>
      </c>
      <c r="H50" s="25"/>
      <c r="I50" s="25">
        <f t="shared" si="0"/>
        <v>0</v>
      </c>
      <c r="J50" s="26">
        <v>0.08</v>
      </c>
      <c r="K50" s="25">
        <f t="shared" si="1"/>
        <v>0</v>
      </c>
      <c r="L50" s="44">
        <f t="shared" si="2"/>
        <v>0</v>
      </c>
      <c r="M50" s="44"/>
    </row>
    <row r="51" spans="2:13" s="1" customFormat="1" ht="19.7" customHeight="1" x14ac:dyDescent="0.2">
      <c r="B51" s="30">
        <v>14</v>
      </c>
      <c r="C51" s="31" t="s">
        <v>43</v>
      </c>
      <c r="D51" s="31" t="s">
        <v>44</v>
      </c>
      <c r="E51" s="32" t="s">
        <v>45</v>
      </c>
      <c r="F51" s="31" t="s">
        <v>39</v>
      </c>
      <c r="G51" s="33">
        <v>20.7</v>
      </c>
      <c r="H51" s="25"/>
      <c r="I51" s="25">
        <f t="shared" si="0"/>
        <v>0</v>
      </c>
      <c r="J51" s="26">
        <v>0.08</v>
      </c>
      <c r="K51" s="25">
        <f t="shared" si="1"/>
        <v>0</v>
      </c>
      <c r="L51" s="44">
        <f t="shared" si="2"/>
        <v>0</v>
      </c>
      <c r="M51" s="44"/>
    </row>
    <row r="52" spans="2:13" s="1" customFormat="1" ht="19.7" customHeight="1" x14ac:dyDescent="0.2">
      <c r="B52" s="30">
        <v>15</v>
      </c>
      <c r="C52" s="31" t="s">
        <v>46</v>
      </c>
      <c r="D52" s="31" t="s">
        <v>47</v>
      </c>
      <c r="E52" s="32" t="s">
        <v>48</v>
      </c>
      <c r="F52" s="31" t="s">
        <v>39</v>
      </c>
      <c r="G52" s="33">
        <v>50.69</v>
      </c>
      <c r="H52" s="25"/>
      <c r="I52" s="25">
        <f t="shared" si="0"/>
        <v>0</v>
      </c>
      <c r="J52" s="26">
        <v>0.08</v>
      </c>
      <c r="K52" s="25">
        <f t="shared" si="1"/>
        <v>0</v>
      </c>
      <c r="L52" s="44">
        <f t="shared" si="2"/>
        <v>0</v>
      </c>
      <c r="M52" s="44"/>
    </row>
    <row r="53" spans="2:13" s="1" customFormat="1" ht="28.7" customHeight="1" x14ac:dyDescent="0.2">
      <c r="B53" s="30">
        <v>16</v>
      </c>
      <c r="C53" s="31" t="s">
        <v>49</v>
      </c>
      <c r="D53" s="31" t="s">
        <v>50</v>
      </c>
      <c r="E53" s="32" t="s">
        <v>51</v>
      </c>
      <c r="F53" s="31" t="s">
        <v>28</v>
      </c>
      <c r="G53" s="33">
        <v>19</v>
      </c>
      <c r="H53" s="25"/>
      <c r="I53" s="25">
        <f t="shared" si="0"/>
        <v>0</v>
      </c>
      <c r="J53" s="26">
        <v>0.08</v>
      </c>
      <c r="K53" s="25">
        <f t="shared" si="1"/>
        <v>0</v>
      </c>
      <c r="L53" s="44">
        <f t="shared" si="2"/>
        <v>0</v>
      </c>
      <c r="M53" s="44"/>
    </row>
    <row r="54" spans="2:13" s="1" customFormat="1" ht="28.7" customHeight="1" x14ac:dyDescent="0.2">
      <c r="B54" s="30">
        <v>17</v>
      </c>
      <c r="C54" s="31" t="s">
        <v>52</v>
      </c>
      <c r="D54" s="31" t="s">
        <v>53</v>
      </c>
      <c r="E54" s="32" t="s">
        <v>54</v>
      </c>
      <c r="F54" s="31" t="s">
        <v>28</v>
      </c>
      <c r="G54" s="33">
        <v>7</v>
      </c>
      <c r="H54" s="25"/>
      <c r="I54" s="25">
        <f t="shared" si="0"/>
        <v>0</v>
      </c>
      <c r="J54" s="26">
        <v>0.08</v>
      </c>
      <c r="K54" s="25">
        <f t="shared" si="1"/>
        <v>0</v>
      </c>
      <c r="L54" s="44">
        <f t="shared" si="2"/>
        <v>0</v>
      </c>
      <c r="M54" s="44"/>
    </row>
    <row r="55" spans="2:13" s="1" customFormat="1" ht="28.7" customHeight="1" x14ac:dyDescent="0.2">
      <c r="B55" s="30">
        <v>18</v>
      </c>
      <c r="C55" s="31" t="s">
        <v>55</v>
      </c>
      <c r="D55" s="31" t="s">
        <v>56</v>
      </c>
      <c r="E55" s="32" t="s">
        <v>57</v>
      </c>
      <c r="F55" s="31" t="s">
        <v>28</v>
      </c>
      <c r="G55" s="33">
        <v>2</v>
      </c>
      <c r="H55" s="25"/>
      <c r="I55" s="25">
        <f t="shared" si="0"/>
        <v>0</v>
      </c>
      <c r="J55" s="26">
        <v>0.08</v>
      </c>
      <c r="K55" s="25">
        <f t="shared" si="1"/>
        <v>0</v>
      </c>
      <c r="L55" s="44">
        <f t="shared" si="2"/>
        <v>0</v>
      </c>
      <c r="M55" s="44"/>
    </row>
    <row r="56" spans="2:13" s="1" customFormat="1" ht="19.7" customHeight="1" x14ac:dyDescent="0.2">
      <c r="B56" s="30">
        <v>19</v>
      </c>
      <c r="C56" s="31" t="s">
        <v>58</v>
      </c>
      <c r="D56" s="31" t="s">
        <v>59</v>
      </c>
      <c r="E56" s="32" t="s">
        <v>60</v>
      </c>
      <c r="F56" s="31" t="s">
        <v>28</v>
      </c>
      <c r="G56" s="33">
        <v>19.18</v>
      </c>
      <c r="H56" s="25"/>
      <c r="I56" s="25">
        <f t="shared" si="0"/>
        <v>0</v>
      </c>
      <c r="J56" s="26">
        <v>0.08</v>
      </c>
      <c r="K56" s="25">
        <f t="shared" si="1"/>
        <v>0</v>
      </c>
      <c r="L56" s="44">
        <f t="shared" si="2"/>
        <v>0</v>
      </c>
      <c r="M56" s="44"/>
    </row>
    <row r="57" spans="2:13" s="1" customFormat="1" ht="19.7" customHeight="1" x14ac:dyDescent="0.2">
      <c r="B57" s="30">
        <v>20</v>
      </c>
      <c r="C57" s="31" t="s">
        <v>61</v>
      </c>
      <c r="D57" s="31" t="s">
        <v>62</v>
      </c>
      <c r="E57" s="32" t="s">
        <v>63</v>
      </c>
      <c r="F57" s="31" t="s">
        <v>28</v>
      </c>
      <c r="G57" s="33">
        <v>14.7</v>
      </c>
      <c r="H57" s="25"/>
      <c r="I57" s="25">
        <f t="shared" si="0"/>
        <v>0</v>
      </c>
      <c r="J57" s="26">
        <v>0.08</v>
      </c>
      <c r="K57" s="25">
        <f t="shared" si="1"/>
        <v>0</v>
      </c>
      <c r="L57" s="44">
        <f t="shared" si="2"/>
        <v>0</v>
      </c>
      <c r="M57" s="44"/>
    </row>
    <row r="58" spans="2:13" s="1" customFormat="1" ht="19.7" customHeight="1" x14ac:dyDescent="0.2">
      <c r="B58" s="30">
        <v>21</v>
      </c>
      <c r="C58" s="31" t="s">
        <v>64</v>
      </c>
      <c r="D58" s="31" t="s">
        <v>65</v>
      </c>
      <c r="E58" s="32" t="s">
        <v>66</v>
      </c>
      <c r="F58" s="31" t="s">
        <v>67</v>
      </c>
      <c r="G58" s="33">
        <v>16.600000000000001</v>
      </c>
      <c r="H58" s="25"/>
      <c r="I58" s="25">
        <f t="shared" si="0"/>
        <v>0</v>
      </c>
      <c r="J58" s="26">
        <v>0.23</v>
      </c>
      <c r="K58" s="25">
        <f t="shared" si="1"/>
        <v>0</v>
      </c>
      <c r="L58" s="44">
        <f t="shared" si="2"/>
        <v>0</v>
      </c>
      <c r="M58" s="44"/>
    </row>
    <row r="59" spans="2:13" s="1" customFormat="1" ht="19.7" customHeight="1" x14ac:dyDescent="0.2">
      <c r="B59" s="30">
        <v>22</v>
      </c>
      <c r="C59" s="31" t="s">
        <v>68</v>
      </c>
      <c r="D59" s="31" t="s">
        <v>69</v>
      </c>
      <c r="E59" s="32" t="s">
        <v>70</v>
      </c>
      <c r="F59" s="31" t="s">
        <v>67</v>
      </c>
      <c r="G59" s="33">
        <v>8</v>
      </c>
      <c r="H59" s="25"/>
      <c r="I59" s="25">
        <f t="shared" si="0"/>
        <v>0</v>
      </c>
      <c r="J59" s="26">
        <v>0.23</v>
      </c>
      <c r="K59" s="25">
        <f t="shared" si="1"/>
        <v>0</v>
      </c>
      <c r="L59" s="44">
        <f t="shared" si="2"/>
        <v>0</v>
      </c>
      <c r="M59" s="44"/>
    </row>
    <row r="60" spans="2:13" s="1" customFormat="1" ht="19.7" customHeight="1" x14ac:dyDescent="0.2">
      <c r="B60" s="30">
        <v>23</v>
      </c>
      <c r="C60" s="31" t="s">
        <v>71</v>
      </c>
      <c r="D60" s="31" t="s">
        <v>72</v>
      </c>
      <c r="E60" s="32" t="s">
        <v>73</v>
      </c>
      <c r="F60" s="31" t="s">
        <v>67</v>
      </c>
      <c r="G60" s="33">
        <v>17.34</v>
      </c>
      <c r="H60" s="25"/>
      <c r="I60" s="25">
        <f t="shared" si="0"/>
        <v>0</v>
      </c>
      <c r="J60" s="26">
        <v>0.23</v>
      </c>
      <c r="K60" s="25">
        <f t="shared" si="1"/>
        <v>0</v>
      </c>
      <c r="L60" s="44">
        <f t="shared" si="2"/>
        <v>0</v>
      </c>
      <c r="M60" s="44"/>
    </row>
    <row r="61" spans="2:13" s="1" customFormat="1" ht="19.7" customHeight="1" x14ac:dyDescent="0.2">
      <c r="B61" s="30">
        <v>24</v>
      </c>
      <c r="C61" s="31" t="s">
        <v>74</v>
      </c>
      <c r="D61" s="31" t="s">
        <v>75</v>
      </c>
      <c r="E61" s="32" t="s">
        <v>76</v>
      </c>
      <c r="F61" s="31" t="s">
        <v>77</v>
      </c>
      <c r="G61" s="33">
        <v>16</v>
      </c>
      <c r="H61" s="25"/>
      <c r="I61" s="25">
        <f t="shared" si="0"/>
        <v>0</v>
      </c>
      <c r="J61" s="26">
        <v>0.23</v>
      </c>
      <c r="K61" s="25">
        <f t="shared" si="1"/>
        <v>0</v>
      </c>
      <c r="L61" s="44">
        <f t="shared" si="2"/>
        <v>0</v>
      </c>
      <c r="M61" s="44"/>
    </row>
    <row r="62" spans="2:13" s="1" customFormat="1" ht="19.7" customHeight="1" x14ac:dyDescent="0.2">
      <c r="B62" s="30">
        <v>25</v>
      </c>
      <c r="C62" s="31" t="s">
        <v>78</v>
      </c>
      <c r="D62" s="31" t="s">
        <v>79</v>
      </c>
      <c r="E62" s="32" t="s">
        <v>80</v>
      </c>
      <c r="F62" s="31" t="s">
        <v>81</v>
      </c>
      <c r="G62" s="33">
        <v>7</v>
      </c>
      <c r="H62" s="25"/>
      <c r="I62" s="25">
        <f t="shared" si="0"/>
        <v>0</v>
      </c>
      <c r="J62" s="26">
        <v>0.08</v>
      </c>
      <c r="K62" s="25">
        <f t="shared" si="1"/>
        <v>0</v>
      </c>
      <c r="L62" s="44">
        <f t="shared" si="2"/>
        <v>0</v>
      </c>
      <c r="M62" s="44"/>
    </row>
    <row r="63" spans="2:13" s="1" customFormat="1" ht="28.7" customHeight="1" x14ac:dyDescent="0.2">
      <c r="B63" s="30">
        <v>26</v>
      </c>
      <c r="C63" s="31" t="s">
        <v>82</v>
      </c>
      <c r="D63" s="31" t="s">
        <v>83</v>
      </c>
      <c r="E63" s="32" t="s">
        <v>84</v>
      </c>
      <c r="F63" s="31" t="s">
        <v>81</v>
      </c>
      <c r="G63" s="33">
        <v>20</v>
      </c>
      <c r="H63" s="25"/>
      <c r="I63" s="25">
        <f t="shared" si="0"/>
        <v>0</v>
      </c>
      <c r="J63" s="26">
        <v>0.08</v>
      </c>
      <c r="K63" s="25">
        <f t="shared" si="1"/>
        <v>0</v>
      </c>
      <c r="L63" s="44">
        <f t="shared" si="2"/>
        <v>0</v>
      </c>
      <c r="M63" s="44"/>
    </row>
    <row r="64" spans="2:13" s="1" customFormat="1" ht="19.7" customHeight="1" x14ac:dyDescent="0.2">
      <c r="B64" s="30">
        <v>27</v>
      </c>
      <c r="C64" s="31" t="s">
        <v>85</v>
      </c>
      <c r="D64" s="31" t="s">
        <v>86</v>
      </c>
      <c r="E64" s="32" t="s">
        <v>87</v>
      </c>
      <c r="F64" s="31" t="s">
        <v>81</v>
      </c>
      <c r="G64" s="33">
        <v>123</v>
      </c>
      <c r="H64" s="25"/>
      <c r="I64" s="25">
        <f t="shared" si="0"/>
        <v>0</v>
      </c>
      <c r="J64" s="26">
        <v>0.08</v>
      </c>
      <c r="K64" s="25">
        <f t="shared" si="1"/>
        <v>0</v>
      </c>
      <c r="L64" s="44">
        <f t="shared" si="2"/>
        <v>0</v>
      </c>
      <c r="M64" s="44"/>
    </row>
    <row r="65" spans="2:14" s="1" customFormat="1" ht="19.7" customHeight="1" x14ac:dyDescent="0.2">
      <c r="B65" s="30">
        <v>28</v>
      </c>
      <c r="C65" s="31" t="s">
        <v>88</v>
      </c>
      <c r="D65" s="31" t="s">
        <v>89</v>
      </c>
      <c r="E65" s="32" t="s">
        <v>90</v>
      </c>
      <c r="F65" s="31" t="s">
        <v>77</v>
      </c>
      <c r="G65" s="33">
        <v>107</v>
      </c>
      <c r="H65" s="25"/>
      <c r="I65" s="25">
        <f t="shared" si="0"/>
        <v>0</v>
      </c>
      <c r="J65" s="26">
        <v>0.08</v>
      </c>
      <c r="K65" s="25">
        <f t="shared" si="1"/>
        <v>0</v>
      </c>
      <c r="L65" s="44">
        <f t="shared" si="2"/>
        <v>0</v>
      </c>
      <c r="M65" s="44"/>
    </row>
    <row r="66" spans="2:14" s="1" customFormat="1" ht="19.7" customHeight="1" x14ac:dyDescent="0.2">
      <c r="B66" s="30">
        <v>29</v>
      </c>
      <c r="C66" s="31" t="s">
        <v>91</v>
      </c>
      <c r="D66" s="31" t="s">
        <v>92</v>
      </c>
      <c r="E66" s="32" t="s">
        <v>90</v>
      </c>
      <c r="F66" s="31" t="s">
        <v>77</v>
      </c>
      <c r="G66" s="33">
        <v>38</v>
      </c>
      <c r="H66" s="25"/>
      <c r="I66" s="25">
        <f t="shared" si="0"/>
        <v>0</v>
      </c>
      <c r="J66" s="26">
        <v>0.23</v>
      </c>
      <c r="K66" s="25">
        <f t="shared" si="1"/>
        <v>0</v>
      </c>
      <c r="L66" s="44">
        <f t="shared" si="2"/>
        <v>0</v>
      </c>
      <c r="M66" s="44"/>
    </row>
    <row r="67" spans="2:14" s="1" customFormat="1" ht="19.7" customHeight="1" x14ac:dyDescent="0.2">
      <c r="B67" s="30">
        <v>30</v>
      </c>
      <c r="C67" s="31" t="s">
        <v>93</v>
      </c>
      <c r="D67" s="31" t="s">
        <v>94</v>
      </c>
      <c r="E67" s="32" t="s">
        <v>95</v>
      </c>
      <c r="F67" s="31" t="s">
        <v>77</v>
      </c>
      <c r="G67" s="33">
        <v>20</v>
      </c>
      <c r="H67" s="25"/>
      <c r="I67" s="25">
        <f t="shared" si="0"/>
        <v>0</v>
      </c>
      <c r="J67" s="26">
        <v>0.08</v>
      </c>
      <c r="K67" s="25">
        <f t="shared" si="1"/>
        <v>0</v>
      </c>
      <c r="L67" s="44">
        <f t="shared" si="2"/>
        <v>0</v>
      </c>
      <c r="M67" s="44"/>
    </row>
    <row r="68" spans="2:14" s="1" customFormat="1" ht="19.7" customHeight="1" x14ac:dyDescent="0.2">
      <c r="B68" s="30">
        <v>31</v>
      </c>
      <c r="C68" s="31" t="s">
        <v>96</v>
      </c>
      <c r="D68" s="31" t="s">
        <v>97</v>
      </c>
      <c r="E68" s="32" t="s">
        <v>98</v>
      </c>
      <c r="F68" s="31" t="s">
        <v>77</v>
      </c>
      <c r="G68" s="33">
        <v>5</v>
      </c>
      <c r="H68" s="25"/>
      <c r="I68" s="25">
        <f t="shared" si="0"/>
        <v>0</v>
      </c>
      <c r="J68" s="26">
        <v>0.08</v>
      </c>
      <c r="K68" s="25">
        <f t="shared" si="1"/>
        <v>0</v>
      </c>
      <c r="L68" s="44">
        <f t="shared" si="2"/>
        <v>0</v>
      </c>
      <c r="M68" s="44"/>
    </row>
    <row r="69" spans="2:14" s="1" customFormat="1" ht="19.7" customHeight="1" x14ac:dyDescent="0.2">
      <c r="B69" s="30">
        <v>32</v>
      </c>
      <c r="C69" s="31" t="s">
        <v>99</v>
      </c>
      <c r="D69" s="31" t="s">
        <v>100</v>
      </c>
      <c r="E69" s="32" t="s">
        <v>101</v>
      </c>
      <c r="F69" s="31" t="s">
        <v>77</v>
      </c>
      <c r="G69" s="33">
        <v>87</v>
      </c>
      <c r="H69" s="25"/>
      <c r="I69" s="25">
        <f t="shared" si="0"/>
        <v>0</v>
      </c>
      <c r="J69" s="26">
        <v>0.08</v>
      </c>
      <c r="K69" s="25">
        <f t="shared" si="1"/>
        <v>0</v>
      </c>
      <c r="L69" s="44">
        <f t="shared" si="2"/>
        <v>0</v>
      </c>
      <c r="M69" s="44"/>
    </row>
    <row r="70" spans="2:14" s="1" customFormat="1" ht="19.7" customHeight="1" x14ac:dyDescent="0.2">
      <c r="B70" s="30">
        <v>33</v>
      </c>
      <c r="C70" s="31" t="s">
        <v>102</v>
      </c>
      <c r="D70" s="31" t="s">
        <v>103</v>
      </c>
      <c r="E70" s="32" t="s">
        <v>101</v>
      </c>
      <c r="F70" s="31" t="s">
        <v>77</v>
      </c>
      <c r="G70" s="33">
        <v>3</v>
      </c>
      <c r="H70" s="25"/>
      <c r="I70" s="25">
        <f t="shared" si="0"/>
        <v>0</v>
      </c>
      <c r="J70" s="26">
        <v>0.23</v>
      </c>
      <c r="K70" s="25">
        <f t="shared" si="1"/>
        <v>0</v>
      </c>
      <c r="L70" s="44">
        <f t="shared" si="2"/>
        <v>0</v>
      </c>
      <c r="M70" s="44"/>
    </row>
    <row r="71" spans="2:14" s="1" customFormat="1" ht="16.5" customHeight="1" x14ac:dyDescent="0.2"/>
    <row r="72" spans="2:14" s="1" customFormat="1" ht="21.4" customHeight="1" x14ac:dyDescent="0.2">
      <c r="B72" s="80" t="s">
        <v>104</v>
      </c>
      <c r="C72" s="80"/>
      <c r="D72" s="80"/>
      <c r="E72" s="80"/>
      <c r="F72" s="57">
        <f>SUM(I20,I25,I30,I35,I40,I43:I70)</f>
        <v>0</v>
      </c>
      <c r="G72" s="57"/>
      <c r="H72" s="57"/>
      <c r="I72" s="57"/>
      <c r="J72" s="57"/>
      <c r="K72" s="57"/>
      <c r="L72" s="57"/>
      <c r="M72" s="57"/>
    </row>
    <row r="73" spans="2:14" s="1" customFormat="1" ht="21.4" customHeight="1" x14ac:dyDescent="0.2">
      <c r="B73" s="80" t="s">
        <v>105</v>
      </c>
      <c r="C73" s="80"/>
      <c r="D73" s="80"/>
      <c r="E73" s="80"/>
      <c r="F73" s="57">
        <f>SUM(L20,L25,L30,L35,L40,L43:M59,L60:M70)</f>
        <v>0</v>
      </c>
      <c r="G73" s="57"/>
      <c r="H73" s="57"/>
      <c r="I73" s="57"/>
      <c r="J73" s="57"/>
      <c r="K73" s="57"/>
      <c r="L73" s="57"/>
      <c r="M73" s="57"/>
    </row>
    <row r="74" spans="2:14" s="1" customFormat="1" ht="11.1" customHeight="1" x14ac:dyDescent="0.2"/>
    <row r="76" spans="2:14" ht="54.75" customHeight="1" x14ac:dyDescent="0.2">
      <c r="B76" s="60" t="s">
        <v>129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12"/>
    </row>
    <row r="77" spans="2:14" ht="38.25" customHeight="1" x14ac:dyDescent="0.2">
      <c r="B77" s="61" t="s">
        <v>130</v>
      </c>
      <c r="C77" s="61"/>
      <c r="D77" s="61"/>
      <c r="E77" s="61"/>
      <c r="F77" s="61"/>
      <c r="G77" s="61"/>
      <c r="H77" s="61"/>
      <c r="I77" s="61"/>
      <c r="J77" s="62"/>
      <c r="K77" s="63"/>
      <c r="L77" s="64"/>
      <c r="M77" s="13" t="s">
        <v>131</v>
      </c>
      <c r="N77" s="12"/>
    </row>
    <row r="78" spans="2:14" ht="18.75" customHeight="1" x14ac:dyDescent="0.2">
      <c r="B78" s="65" t="s">
        <v>132</v>
      </c>
      <c r="C78" s="65"/>
      <c r="D78" s="65"/>
      <c r="E78" s="65"/>
      <c r="F78" s="65"/>
      <c r="G78" s="65"/>
      <c r="H78" s="65"/>
      <c r="I78" s="65"/>
      <c r="J78" s="65"/>
      <c r="K78" s="14"/>
      <c r="L78" s="15" t="s">
        <v>133</v>
      </c>
      <c r="M78" s="16"/>
      <c r="N78" s="16"/>
    </row>
    <row r="79" spans="2:14" ht="105.75" customHeight="1" x14ac:dyDescent="0.2">
      <c r="B79" s="39" t="s">
        <v>134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spans="2:14" ht="7.5" customHeight="1" x14ac:dyDescent="0.2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2:14" ht="24.75" customHeight="1" x14ac:dyDescent="0.2">
      <c r="B81" s="67" t="s">
        <v>135</v>
      </c>
      <c r="C81" s="67"/>
      <c r="D81" s="67"/>
      <c r="E81" s="67"/>
      <c r="F81" s="58" t="s">
        <v>106</v>
      </c>
      <c r="G81" s="58"/>
      <c r="H81" s="58"/>
      <c r="I81" s="58"/>
      <c r="J81" s="58"/>
      <c r="K81" s="58"/>
      <c r="L81" s="58"/>
      <c r="M81" s="16"/>
      <c r="N81" s="16"/>
    </row>
    <row r="82" spans="2:14" ht="20.100000000000001" customHeight="1" x14ac:dyDescent="0.2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16"/>
      <c r="N82" s="16"/>
    </row>
    <row r="83" spans="2:14" ht="20.100000000000001" customHeight="1" x14ac:dyDescent="0.2"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16"/>
      <c r="N83" s="16"/>
    </row>
    <row r="84" spans="2:14" ht="20.100000000000001" customHeight="1" x14ac:dyDescent="0.2"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16"/>
      <c r="N84" s="16"/>
    </row>
    <row r="85" spans="2:14" ht="20.100000000000001" customHeight="1" x14ac:dyDescent="0.2"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16"/>
      <c r="N85" s="16"/>
    </row>
    <row r="86" spans="2:14" x14ac:dyDescent="0.2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2:14" ht="14.25" x14ac:dyDescent="0.2">
      <c r="B87" s="39" t="s">
        <v>136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pans="2:14" ht="14.25" x14ac:dyDescent="0.2">
      <c r="B88" s="66" t="s">
        <v>118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</row>
    <row r="89" spans="2:14" x14ac:dyDescent="0.2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2:14" ht="33" customHeight="1" x14ac:dyDescent="0.2">
      <c r="B90" s="42" t="s">
        <v>137</v>
      </c>
      <c r="C90" s="42"/>
      <c r="D90" s="42"/>
      <c r="E90" s="42"/>
      <c r="F90" s="43" t="s">
        <v>107</v>
      </c>
      <c r="G90" s="43"/>
      <c r="H90" s="43"/>
      <c r="I90" s="43"/>
      <c r="J90" s="43"/>
      <c r="K90" s="43"/>
      <c r="L90" s="43"/>
      <c r="M90" s="16"/>
      <c r="N90" s="16"/>
    </row>
    <row r="91" spans="2:14" ht="20.100000000000001" customHeight="1" x14ac:dyDescent="0.2"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16"/>
      <c r="N91" s="16"/>
    </row>
    <row r="92" spans="2:14" ht="20.100000000000001" customHeight="1" x14ac:dyDescent="0.2"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16"/>
      <c r="N92" s="16"/>
    </row>
    <row r="93" spans="2:14" ht="20.100000000000001" customHeight="1" x14ac:dyDescent="0.2"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16"/>
      <c r="N93" s="16"/>
    </row>
    <row r="94" spans="2:14" ht="20.100000000000001" customHeight="1" x14ac:dyDescent="0.2"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16"/>
      <c r="N94" s="16"/>
    </row>
    <row r="95" spans="2:14" x14ac:dyDescent="0.2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2:14" ht="24" customHeight="1" x14ac:dyDescent="0.2">
      <c r="B96" s="39" t="s">
        <v>138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</row>
    <row r="97" spans="2:14" ht="20.25" customHeight="1" x14ac:dyDescent="0.2">
      <c r="B97" s="38" t="s">
        <v>139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16"/>
      <c r="N97" s="16"/>
    </row>
    <row r="98" spans="2:14" ht="27" customHeight="1" x14ac:dyDescent="0.2">
      <c r="B98" s="39" t="s">
        <v>140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</row>
    <row r="99" spans="2:14" ht="30.75" customHeight="1" x14ac:dyDescent="0.2">
      <c r="B99" s="19" t="s">
        <v>141</v>
      </c>
      <c r="C99" s="77"/>
      <c r="D99" s="78"/>
      <c r="E99" s="79"/>
      <c r="F99" s="19"/>
      <c r="G99" s="19"/>
      <c r="H99" s="19"/>
      <c r="I99" s="19"/>
      <c r="J99" s="19"/>
      <c r="K99" s="19"/>
      <c r="L99" s="19"/>
      <c r="M99" s="16"/>
      <c r="N99" s="16"/>
    </row>
    <row r="100" spans="2:14" ht="69.75" customHeight="1" x14ac:dyDescent="0.2">
      <c r="B100" s="39" t="s">
        <v>142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2:14" ht="31.5" customHeight="1" x14ac:dyDescent="0.2">
      <c r="B101" s="39" t="s">
        <v>119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12"/>
    </row>
    <row r="102" spans="2:14" ht="0.75" customHeight="1" x14ac:dyDescent="0.2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2:14" ht="24" customHeight="1" x14ac:dyDescent="0.2">
      <c r="B103" s="39" t="s">
        <v>143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2:14" ht="14.25" x14ac:dyDescent="0.2"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spans="2:14" ht="14.25" x14ac:dyDescent="0.2">
      <c r="B105" s="16"/>
      <c r="C105" s="20"/>
      <c r="D105" s="41" t="s">
        <v>144</v>
      </c>
      <c r="E105" s="41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2:14" ht="14.25" x14ac:dyDescent="0.2">
      <c r="B106" s="16"/>
      <c r="C106" s="20"/>
      <c r="D106" s="41" t="s">
        <v>145</v>
      </c>
      <c r="E106" s="41"/>
      <c r="F106" s="21"/>
      <c r="G106" s="21"/>
      <c r="H106" s="17"/>
      <c r="I106" s="17"/>
      <c r="J106" s="17"/>
      <c r="K106" s="17"/>
      <c r="L106" s="17"/>
      <c r="M106" s="17"/>
      <c r="N106" s="17"/>
    </row>
    <row r="107" spans="2:14" ht="14.25" x14ac:dyDescent="0.2">
      <c r="B107" s="16"/>
      <c r="C107" s="20"/>
      <c r="D107" s="41" t="s">
        <v>146</v>
      </c>
      <c r="E107" s="41"/>
      <c r="F107" s="21"/>
      <c r="G107" s="21"/>
      <c r="H107" s="17"/>
      <c r="I107" s="17"/>
      <c r="J107" s="17"/>
      <c r="K107" s="17"/>
      <c r="L107" s="17"/>
      <c r="M107" s="17"/>
      <c r="N107" s="17"/>
    </row>
    <row r="108" spans="2:14" ht="14.25" x14ac:dyDescent="0.2">
      <c r="B108" s="16"/>
      <c r="C108" s="20"/>
      <c r="D108" s="41" t="s">
        <v>147</v>
      </c>
      <c r="E108" s="41"/>
      <c r="F108" s="21"/>
      <c r="G108" s="21"/>
      <c r="H108" s="17"/>
      <c r="I108" s="17"/>
      <c r="J108" s="17"/>
      <c r="K108" s="17"/>
      <c r="L108" s="17"/>
      <c r="M108" s="17"/>
      <c r="N108" s="17"/>
    </row>
    <row r="109" spans="2:14" ht="14.25" x14ac:dyDescent="0.2">
      <c r="B109" s="16"/>
      <c r="C109" s="20"/>
      <c r="D109" s="41" t="s">
        <v>148</v>
      </c>
      <c r="E109" s="41"/>
      <c r="F109" s="21"/>
      <c r="G109" s="21"/>
      <c r="H109" s="17"/>
      <c r="I109" s="17"/>
      <c r="J109" s="17"/>
      <c r="K109" s="17"/>
      <c r="L109" s="17"/>
      <c r="M109" s="17"/>
      <c r="N109" s="17"/>
    </row>
    <row r="110" spans="2:14" ht="14.25" x14ac:dyDescent="0.2">
      <c r="B110" s="16"/>
      <c r="C110" s="20"/>
      <c r="D110" s="41" t="s">
        <v>149</v>
      </c>
      <c r="E110" s="41"/>
      <c r="F110" s="41"/>
      <c r="G110" s="41"/>
      <c r="H110" s="17"/>
      <c r="I110" s="17"/>
      <c r="J110" s="17"/>
      <c r="K110" s="17"/>
      <c r="L110" s="17"/>
      <c r="M110" s="17"/>
      <c r="N110" s="17"/>
    </row>
    <row r="111" spans="2:14" ht="14.25" x14ac:dyDescent="0.2">
      <c r="B111" s="16" t="s">
        <v>150</v>
      </c>
      <c r="C111" s="18"/>
      <c r="D111" s="76" t="s">
        <v>151</v>
      </c>
      <c r="E111" s="76"/>
      <c r="F111" s="23"/>
      <c r="G111" s="23"/>
      <c r="H111" s="16"/>
      <c r="I111" s="16"/>
      <c r="J111" s="16"/>
      <c r="K111" s="16"/>
      <c r="L111" s="16"/>
      <c r="M111" s="16"/>
      <c r="N111" s="16"/>
    </row>
    <row r="112" spans="2:14" ht="14.25" x14ac:dyDescent="0.2">
      <c r="B112" s="16"/>
      <c r="C112" s="16"/>
      <c r="D112" s="22"/>
      <c r="E112" s="22"/>
      <c r="F112" s="23"/>
      <c r="G112" s="23"/>
      <c r="H112" s="16"/>
      <c r="I112" s="16"/>
      <c r="J112" s="16"/>
      <c r="K112" s="16"/>
      <c r="L112" s="16"/>
      <c r="M112" s="16"/>
      <c r="N112" s="16"/>
    </row>
    <row r="113" spans="2:14" ht="14.25" x14ac:dyDescent="0.2">
      <c r="B113" s="39" t="s">
        <v>152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2:14" ht="20.100000000000001" customHeight="1" x14ac:dyDescent="0.2"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16"/>
      <c r="N114" s="16"/>
    </row>
    <row r="115" spans="2:14" ht="20.100000000000001" customHeight="1" x14ac:dyDescent="0.2"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16"/>
      <c r="N115" s="16"/>
    </row>
    <row r="116" spans="2:14" ht="20.100000000000001" customHeight="1" x14ac:dyDescent="0.2"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16"/>
      <c r="N116" s="16"/>
    </row>
    <row r="117" spans="2:14" ht="20.100000000000001" customHeight="1" x14ac:dyDescent="0.2">
      <c r="B117" s="35"/>
      <c r="C117" s="40"/>
      <c r="D117" s="40"/>
      <c r="E117" s="40"/>
      <c r="F117" s="40"/>
      <c r="G117" s="40"/>
      <c r="H117" s="40"/>
      <c r="I117" s="40"/>
      <c r="J117" s="40"/>
      <c r="K117" s="40"/>
      <c r="L117" s="36"/>
      <c r="M117" s="16"/>
      <c r="N117" s="16"/>
    </row>
    <row r="118" spans="2:14" ht="20.100000000000001" customHeight="1" x14ac:dyDescent="0.2"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16"/>
      <c r="N118" s="16"/>
    </row>
    <row r="119" spans="2:14" x14ac:dyDescent="0.2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16"/>
      <c r="N119" s="16"/>
    </row>
    <row r="120" spans="2:14" ht="23.25" customHeight="1" x14ac:dyDescent="0.2">
      <c r="B120" s="16"/>
      <c r="C120" s="16"/>
      <c r="D120" s="16"/>
      <c r="E120" s="16"/>
      <c r="F120" s="16"/>
      <c r="G120" s="16"/>
      <c r="H120" s="16"/>
      <c r="I120" s="35"/>
      <c r="J120" s="36"/>
      <c r="K120" s="16"/>
      <c r="L120" s="16"/>
      <c r="M120" s="16"/>
      <c r="N120" s="16"/>
    </row>
    <row r="121" spans="2:14" x14ac:dyDescent="0.2">
      <c r="B121" s="16"/>
      <c r="C121" s="16"/>
      <c r="D121" s="16"/>
      <c r="E121" s="16"/>
      <c r="F121" s="16"/>
      <c r="G121" s="16"/>
      <c r="H121" s="16"/>
      <c r="I121" s="37" t="s">
        <v>120</v>
      </c>
      <c r="J121" s="37"/>
      <c r="K121" s="16"/>
      <c r="L121" s="16"/>
      <c r="M121" s="16"/>
      <c r="N121" s="16"/>
    </row>
    <row r="122" spans="2:14" ht="99" customHeight="1" x14ac:dyDescent="0.2">
      <c r="B122" s="38" t="s">
        <v>153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16"/>
      <c r="N122" s="16"/>
    </row>
  </sheetData>
  <mergeCells count="107">
    <mergeCell ref="D109:E109"/>
    <mergeCell ref="D110:G110"/>
    <mergeCell ref="D111:E111"/>
    <mergeCell ref="B93:E93"/>
    <mergeCell ref="B94:E94"/>
    <mergeCell ref="C99:E99"/>
    <mergeCell ref="B87:N87"/>
    <mergeCell ref="B91:E91"/>
    <mergeCell ref="B92:E92"/>
    <mergeCell ref="B79:N79"/>
    <mergeCell ref="B81:E81"/>
    <mergeCell ref="B82:E82"/>
    <mergeCell ref="B32:K32"/>
    <mergeCell ref="B37:K37"/>
    <mergeCell ref="B6:D6"/>
    <mergeCell ref="B1:E4"/>
    <mergeCell ref="B103:N103"/>
    <mergeCell ref="D108:E108"/>
    <mergeCell ref="B17:K17"/>
    <mergeCell ref="B22:K22"/>
    <mergeCell ref="B27:K27"/>
    <mergeCell ref="B72:E72"/>
    <mergeCell ref="B73:E73"/>
    <mergeCell ref="I2:J2"/>
    <mergeCell ref="K2:L2"/>
    <mergeCell ref="K4:L4"/>
    <mergeCell ref="B7:N7"/>
    <mergeCell ref="B14:L14"/>
    <mergeCell ref="I15:K15"/>
    <mergeCell ref="B16:L16"/>
    <mergeCell ref="F92:L92"/>
    <mergeCell ref="F93:L93"/>
    <mergeCell ref="F72:M72"/>
    <mergeCell ref="F73:M73"/>
    <mergeCell ref="F81:L81"/>
    <mergeCell ref="F82:L82"/>
    <mergeCell ref="F83:L83"/>
    <mergeCell ref="F84:L84"/>
    <mergeCell ref="F85:L85"/>
    <mergeCell ref="B76:M76"/>
    <mergeCell ref="B77:I77"/>
    <mergeCell ref="J77:L77"/>
    <mergeCell ref="B78:J78"/>
    <mergeCell ref="B88:N88"/>
    <mergeCell ref="B83:E83"/>
    <mergeCell ref="B84:E84"/>
    <mergeCell ref="B85:E85"/>
    <mergeCell ref="L46:M46"/>
    <mergeCell ref="L47:M47"/>
    <mergeCell ref="L48:M48"/>
    <mergeCell ref="L49:M49"/>
    <mergeCell ref="L50:M50"/>
    <mergeCell ref="L19:M19"/>
    <mergeCell ref="L20:M20"/>
    <mergeCell ref="L24:M24"/>
    <mergeCell ref="L25:M25"/>
    <mergeCell ref="L29:M29"/>
    <mergeCell ref="L30:M30"/>
    <mergeCell ref="L34:M34"/>
    <mergeCell ref="L35:M35"/>
    <mergeCell ref="L39:M39"/>
    <mergeCell ref="L40:M40"/>
    <mergeCell ref="L42:M42"/>
    <mergeCell ref="L43:M43"/>
    <mergeCell ref="L44:M44"/>
    <mergeCell ref="L45:M45"/>
    <mergeCell ref="L56:M56"/>
    <mergeCell ref="L57:M57"/>
    <mergeCell ref="L58:M58"/>
    <mergeCell ref="L59:M59"/>
    <mergeCell ref="L60:M60"/>
    <mergeCell ref="L51:M51"/>
    <mergeCell ref="L52:M52"/>
    <mergeCell ref="L53:M53"/>
    <mergeCell ref="L54:M54"/>
    <mergeCell ref="L55:M55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B100:N100"/>
    <mergeCell ref="B101:M101"/>
    <mergeCell ref="D105:E105"/>
    <mergeCell ref="D106:E106"/>
    <mergeCell ref="D107:E107"/>
    <mergeCell ref="B90:E90"/>
    <mergeCell ref="F90:L90"/>
    <mergeCell ref="B96:N96"/>
    <mergeCell ref="B97:L97"/>
    <mergeCell ref="B98:N98"/>
    <mergeCell ref="F94:L94"/>
    <mergeCell ref="F91:L91"/>
    <mergeCell ref="B118:L118"/>
    <mergeCell ref="I120:J120"/>
    <mergeCell ref="I121:J121"/>
    <mergeCell ref="B122:L122"/>
    <mergeCell ref="B113:N113"/>
    <mergeCell ref="B114:L114"/>
    <mergeCell ref="B115:L115"/>
    <mergeCell ref="B116:L116"/>
    <mergeCell ref="B117:L117"/>
  </mergeCells>
  <pageMargins left="0.7" right="0.7" top="0.75" bottom="0.75" header="0.3" footer="0.3"/>
  <pageSetup paperSize="9" scale="96" orientation="landscape" r:id="rId1"/>
  <headerFooter alignWithMargins="0"/>
  <rowBreaks count="1" manualBreakCount="1"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Pietras</cp:lastModifiedBy>
  <dcterms:created xsi:type="dcterms:W3CDTF">2024-10-01T08:59:56Z</dcterms:created>
  <dcterms:modified xsi:type="dcterms:W3CDTF">2024-10-18T11:20:20Z</dcterms:modified>
</cp:coreProperties>
</file>